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O.Nasiry\Downloads\BOQs-for supplier\Kunar-Lot 2\5- Kunar Lot Pech Dara-Static Health facilitice BoQ and Drawings -\6. Hand washing station\"/>
    </mc:Choice>
  </mc:AlternateContent>
  <xr:revisionPtr revIDLastSave="0" documentId="13_ncr:1_{BE13F14A-7EC7-445A-AA41-6089EE18F003}" xr6:coauthVersionLast="47" xr6:coauthVersionMax="47" xr10:uidLastSave="{00000000-0000-0000-0000-000000000000}"/>
  <bookViews>
    <workbookView xWindow="-110" yWindow="-110" windowWidth="19420" windowHeight="10300" xr2:uid="{00000000-000D-0000-FFFF-FFFF00000000}"/>
  </bookViews>
  <sheets>
    <sheet name="Hand Washing Station" sheetId="40" r:id="rId1"/>
    <sheet name="Qaramqol" sheetId="41" state="hidden" r:id="rId2"/>
    <sheet name="Khwaja Sabzposh" sheetId="42" state="hidden" r:id="rId3"/>
    <sheet name="Pashtonkot" sheetId="43" state="hidden" r:id="rId4"/>
    <sheet name="Belchiragh" sheetId="44" state="hidden" r:id="rId5"/>
    <sheet name="Qaisar" sheetId="45" state="hidden" r:id="rId6"/>
    <sheet name="Total" sheetId="46" state="hidden" r:id="rId7"/>
  </sheets>
  <externalReferences>
    <externalReference r:id="rId8"/>
  </externalReferences>
  <definedNames>
    <definedName name="CO">#REF!</definedName>
    <definedName name="coname">#REF!</definedName>
    <definedName name="material">[1]Price!$C$2:$C$994</definedName>
    <definedName name="_xlnm.Print_Area" localSheetId="4">Belchiragh!$A$1:$F$8</definedName>
    <definedName name="_xlnm.Print_Area" localSheetId="0">'Hand Washing Station'!$A$1:$F$76</definedName>
    <definedName name="_xlnm.Print_Area" localSheetId="2">'Khwaja Sabzposh'!$A$1:$F$8</definedName>
    <definedName name="_xlnm.Print_Area" localSheetId="3">Pashtonkot!$A$1:$F$8</definedName>
    <definedName name="_xlnm.Print_Area" localSheetId="5">Qaisar!$A$1:$F$8</definedName>
    <definedName name="_xlnm.Print_Area" localSheetId="1">Qaramqol!$A$1:$F$8</definedName>
    <definedName name="_xlnm.Print_Area" localSheetId="6">Total!$A$1:$F$8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6" i="40" l="1"/>
  <c r="I8" i="40"/>
  <c r="G7" i="40" l="1"/>
  <c r="I7" i="40" s="1"/>
  <c r="G6" i="40"/>
  <c r="I6" i="40" s="1"/>
  <c r="I7" i="45" l="1"/>
  <c r="F7" i="45"/>
  <c r="I6" i="45"/>
  <c r="F6" i="45"/>
  <c r="I5" i="45"/>
  <c r="F5" i="45"/>
  <c r="I4" i="45"/>
  <c r="F4" i="45"/>
  <c r="I3" i="45"/>
  <c r="I8" i="45" s="1"/>
  <c r="F3" i="45"/>
  <c r="F8" i="45" s="1"/>
  <c r="I7" i="44"/>
  <c r="F7" i="44"/>
  <c r="I6" i="44"/>
  <c r="F6" i="44"/>
  <c r="I5" i="44"/>
  <c r="F5" i="44"/>
  <c r="I4" i="44"/>
  <c r="F4" i="44"/>
  <c r="I3" i="44"/>
  <c r="I8" i="44" s="1"/>
  <c r="F3" i="44"/>
  <c r="F8" i="44" s="1"/>
  <c r="H10" i="44" s="1"/>
  <c r="H11" i="44" s="1"/>
  <c r="I7" i="43"/>
  <c r="F7" i="43"/>
  <c r="I6" i="43"/>
  <c r="F6" i="43"/>
  <c r="I5" i="43"/>
  <c r="F5" i="43"/>
  <c r="I4" i="43"/>
  <c r="F4" i="43"/>
  <c r="I3" i="43"/>
  <c r="I8" i="43" s="1"/>
  <c r="F3" i="43"/>
  <c r="F8" i="43" s="1"/>
  <c r="H10" i="43" s="1"/>
  <c r="H11" i="43" s="1"/>
  <c r="I7" i="42"/>
  <c r="F7" i="42"/>
  <c r="I6" i="42"/>
  <c r="F6" i="42"/>
  <c r="I5" i="42"/>
  <c r="F5" i="42"/>
  <c r="I4" i="42"/>
  <c r="F4" i="42"/>
  <c r="I3" i="42"/>
  <c r="I8" i="42" s="1"/>
  <c r="F3" i="42"/>
  <c r="F8" i="42" s="1"/>
  <c r="I7" i="41"/>
  <c r="F7" i="41"/>
  <c r="I6" i="41"/>
  <c r="F6" i="41"/>
  <c r="I5" i="41"/>
  <c r="F5" i="41"/>
  <c r="I4" i="41"/>
  <c r="F4" i="41"/>
  <c r="I3" i="41"/>
  <c r="I8" i="41" s="1"/>
  <c r="F3" i="41"/>
  <c r="F8" i="41" s="1"/>
  <c r="I7" i="46"/>
  <c r="I6" i="46"/>
  <c r="I5" i="40"/>
  <c r="I5" i="46" s="1"/>
  <c r="I3" i="40"/>
  <c r="F5" i="46"/>
  <c r="F6" i="46"/>
  <c r="F7" i="46"/>
  <c r="F4" i="46" l="1"/>
  <c r="I4" i="46"/>
  <c r="F15" i="40"/>
  <c r="F16" i="40" s="1"/>
  <c r="I3" i="46"/>
  <c r="I15" i="40"/>
  <c r="F3" i="46"/>
  <c r="H10" i="45"/>
  <c r="H11" i="45" s="1"/>
  <c r="H10" i="42"/>
  <c r="H11" i="42" s="1"/>
  <c r="H10" i="41"/>
  <c r="H11" i="41" s="1"/>
  <c r="I8" i="46" l="1"/>
  <c r="F8" i="46"/>
  <c r="H10" i="46" s="1"/>
  <c r="H11" i="46" s="1"/>
</calcChain>
</file>

<file path=xl/sharedStrings.xml><?xml version="1.0" encoding="utf-8"?>
<sst xmlns="http://schemas.openxmlformats.org/spreadsheetml/2006/main" count="196" uniqueCount="37">
  <si>
    <t>USD</t>
  </si>
  <si>
    <t xml:space="preserve">Decription </t>
  </si>
  <si>
    <t>Piece</t>
  </si>
  <si>
    <t>m3</t>
  </si>
  <si>
    <t>m2</t>
  </si>
  <si>
    <t>PCC M150 (Thickness 5cm based on drawings)</t>
  </si>
  <si>
    <t>Stone patching (thickness = 10cm based on drawings)</t>
  </si>
  <si>
    <t>Total cost of one handwash station including one tanker</t>
  </si>
  <si>
    <t>Cylindrical water tank with capacity of one cubic meter/1000 liter made of galvanized iron sheet having at least 2mm thickness. There should be two outlets having diameter of 2 inches with 2 control valves, 3m of steel pipe with diameter of 2 inches installed with 5 pieces of ¾ brass taps, one inlet and one overflow having diameter of one inch based on the attached drawings. Pedestal height should be 40cm from the ground level and made of L shape profile not iron sheet. All necessary tools such as reducers, connections and elbows are included.</t>
  </si>
  <si>
    <t>Site preparation and site cleaning/leveling</t>
  </si>
  <si>
    <t>Handwashing station for BHC-SCI</t>
  </si>
  <si>
    <t>Quantity</t>
  </si>
  <si>
    <t>Unit</t>
  </si>
  <si>
    <t>Items Unit price USD</t>
  </si>
  <si>
    <t>Soak Pit for waste water</t>
  </si>
  <si>
    <t>Pit</t>
  </si>
  <si>
    <t>Total USD</t>
  </si>
  <si>
    <t>No</t>
  </si>
  <si>
    <t>Planned-Implemented</t>
  </si>
  <si>
    <t>Planned-Implemented in 6 SHF</t>
  </si>
  <si>
    <t>Type</t>
  </si>
  <si>
    <t>Procurement</t>
  </si>
  <si>
    <t>Total cost of one handwash stations</t>
  </si>
  <si>
    <t xml:space="preserve">Marble stone work </t>
  </si>
  <si>
    <t>Supply and installation of 5 complete brass tap 1/2" along PPR pipes and with all accessories and fittings and connection with system as per design drawings, specification, and engineers’ directions and all required activities.</t>
  </si>
  <si>
    <t>Brick masonry with marter 1:5</t>
  </si>
  <si>
    <t>PCC (M150) for foundation, pathway, floor and under water tank with formworks and anchor bolts as per design drawings, specification and engineers’ directions and all required activities</t>
  </si>
  <si>
    <t>pcs</t>
  </si>
  <si>
    <t>Provision and installation of floor drain and connecting it with the soak pit of PVC Class B, 75mm, including fitting and all necessary accessories as per the attached drawing and guidance of the relevant engineer.</t>
  </si>
  <si>
    <t>Excavation for Soak pit and Saptic</t>
  </si>
  <si>
    <t xml:space="preserve">Ring, made of PCC M150 having outer diameter of 100cm, inner diameter of 90cm and height of 40cm    </t>
  </si>
  <si>
    <t xml:space="preserve">Ring cover, made of RCC having outer diameter of 100cm, thickness of 10cm with a hole on top ( Removable ) </t>
  </si>
  <si>
    <t>Fine sand for Soak pit and Septic</t>
  </si>
  <si>
    <t>Bold stone (t = 80cm) inside of septic</t>
  </si>
  <si>
    <t xml:space="preserve"> Unit price USD</t>
  </si>
  <si>
    <t>Total cost of TWO handwash stations</t>
  </si>
  <si>
    <t>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</si>
</sst>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ＭＳ Ｐゴシック"/>
      <family val="3"/>
      <charset val="128"/>
    </font>
    <font>
      <b/>
      <sz val="11"/>
      <color theme="1"/>
      <name val="Calibri"/>
      <family val="2"/>
      <scheme val="minor"/>
    </font>
    <font>
      <sz val="10"/>
      <name val="Arial"/>
      <family val="2"/>
    </font>
    <font>
      <sz val="11"/>
      <color theme="1"/>
      <name val="Lato"/>
      <family val="2"/>
    </font>
    <font>
      <sz val="11"/>
      <color theme="1"/>
      <name val="Gill Sans MT"/>
      <family val="2"/>
    </font>
    <font>
      <sz val="11"/>
      <color theme="1"/>
      <name val="Arial"/>
      <family val="2"/>
    </font>
    <font>
      <sz val="10"/>
      <color theme="1"/>
      <name val="Arial"/>
      <family val="2"/>
    </font>
    <font>
      <b/>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1"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0" fillId="0" borderId="0"/>
    <xf numFmtId="0" fontId="10" fillId="0" borderId="0"/>
    <xf numFmtId="0" fontId="7" fillId="0" borderId="0"/>
    <xf numFmtId="43" fontId="13" fillId="0" borderId="0" applyFont="0" applyFill="0" applyBorder="0" applyAlignment="0" applyProtection="0"/>
    <xf numFmtId="44" fontId="13" fillId="0" borderId="0" applyFont="0" applyFill="0" applyBorder="0" applyAlignment="0" applyProtection="0"/>
  </cellStyleXfs>
  <cellXfs count="44">
    <xf numFmtId="0" fontId="0" fillId="0" borderId="0" xfId="0"/>
    <xf numFmtId="0" fontId="7" fillId="0" borderId="0" xfId="9"/>
    <xf numFmtId="0" fontId="7" fillId="0" borderId="1" xfId="9" applyBorder="1"/>
    <xf numFmtId="0" fontId="7" fillId="0" borderId="1" xfId="9" applyBorder="1" applyAlignment="1">
      <alignment horizontal="right" vertical="center"/>
    </xf>
    <xf numFmtId="0" fontId="7" fillId="0" borderId="0" xfId="9" applyAlignment="1">
      <alignment vertical="center"/>
    </xf>
    <xf numFmtId="0" fontId="7" fillId="0" borderId="1" xfId="9" applyBorder="1" applyAlignment="1">
      <alignment horizontal="center" vertical="center"/>
    </xf>
    <xf numFmtId="0" fontId="6" fillId="0" borderId="1" xfId="9" applyFont="1" applyBorder="1" applyAlignment="1">
      <alignment horizontal="center" vertical="center"/>
    </xf>
    <xf numFmtId="0" fontId="4" fillId="0" borderId="1" xfId="9" applyFont="1" applyBorder="1" applyAlignment="1">
      <alignment horizontal="center" vertical="center"/>
    </xf>
    <xf numFmtId="43" fontId="7" fillId="0" borderId="0" xfId="10" applyFont="1"/>
    <xf numFmtId="44" fontId="7" fillId="0" borderId="1" xfId="11" applyFont="1" applyBorder="1"/>
    <xf numFmtId="44" fontId="7" fillId="0" borderId="1" xfId="11" applyFont="1" applyBorder="1" applyAlignment="1">
      <alignment horizontal="right" vertical="center"/>
    </xf>
    <xf numFmtId="0" fontId="7" fillId="0" borderId="0" xfId="9" applyAlignment="1">
      <alignment horizontal="center" vertical="center"/>
    </xf>
    <xf numFmtId="0" fontId="12" fillId="0" borderId="1" xfId="9" applyFont="1" applyBorder="1" applyAlignment="1">
      <alignment horizontal="center" vertical="center"/>
    </xf>
    <xf numFmtId="0" fontId="12" fillId="0" borderId="1" xfId="9" applyFont="1" applyBorder="1" applyAlignment="1">
      <alignment vertical="center"/>
    </xf>
    <xf numFmtId="0" fontId="12" fillId="0" borderId="1" xfId="9" applyFont="1" applyBorder="1" applyAlignment="1">
      <alignment vertical="center" wrapText="1"/>
    </xf>
    <xf numFmtId="0" fontId="5" fillId="0" borderId="1" xfId="9" applyFont="1" applyBorder="1" applyAlignment="1">
      <alignment horizontal="center" vertical="center" wrapText="1"/>
    </xf>
    <xf numFmtId="0" fontId="5" fillId="0" borderId="1" xfId="9" applyFont="1" applyBorder="1" applyAlignment="1">
      <alignment wrapText="1"/>
    </xf>
    <xf numFmtId="0" fontId="5" fillId="0" borderId="1" xfId="9" applyFont="1" applyBorder="1" applyAlignment="1">
      <alignment horizontal="center" vertical="center"/>
    </xf>
    <xf numFmtId="0" fontId="5" fillId="0" borderId="1" xfId="9" applyFont="1" applyBorder="1"/>
    <xf numFmtId="0" fontId="4" fillId="0" borderId="1" xfId="9" applyFont="1" applyBorder="1"/>
    <xf numFmtId="0" fontId="12" fillId="0" borderId="1" xfId="9" applyFont="1" applyBorder="1"/>
    <xf numFmtId="44" fontId="12" fillId="0" borderId="1" xfId="11" applyFont="1" applyFill="1" applyBorder="1"/>
    <xf numFmtId="44" fontId="12" fillId="2" borderId="1" xfId="11" applyFont="1" applyFill="1" applyBorder="1"/>
    <xf numFmtId="43" fontId="14" fillId="0" borderId="0" xfId="0" applyNumberFormat="1" applyFont="1" applyAlignment="1">
      <alignment vertical="center"/>
    </xf>
    <xf numFmtId="164" fontId="15" fillId="0" borderId="0" xfId="0" applyNumberFormat="1" applyFont="1"/>
    <xf numFmtId="0" fontId="7" fillId="3" borderId="1" xfId="9" applyFill="1" applyBorder="1" applyAlignment="1">
      <alignment horizontal="right" vertical="center"/>
    </xf>
    <xf numFmtId="0" fontId="4" fillId="0" borderId="0" xfId="9" applyFont="1" applyAlignment="1">
      <alignment vertical="center"/>
    </xf>
    <xf numFmtId="0" fontId="4" fillId="0" borderId="0" xfId="9" applyFont="1"/>
    <xf numFmtId="2" fontId="7" fillId="0" borderId="1" xfId="9" applyNumberFormat="1" applyBorder="1"/>
    <xf numFmtId="0" fontId="3" fillId="0" borderId="1" xfId="9" applyFont="1" applyBorder="1"/>
    <xf numFmtId="0" fontId="16" fillId="4" borderId="1" xfId="0" applyFont="1" applyFill="1" applyBorder="1" applyAlignment="1">
      <alignment vertical="top" wrapText="1"/>
    </xf>
    <xf numFmtId="0" fontId="17" fillId="0" borderId="1" xfId="0" applyFont="1" applyBorder="1" applyAlignment="1">
      <alignment horizontal="left" vertical="center" wrapText="1" readingOrder="1"/>
    </xf>
    <xf numFmtId="0" fontId="16" fillId="0" borderId="1" xfId="0" applyFont="1" applyBorder="1" applyAlignment="1">
      <alignment horizontal="center" vertical="center" wrapText="1"/>
    </xf>
    <xf numFmtId="0" fontId="17" fillId="4" borderId="1" xfId="0" applyFont="1" applyFill="1" applyBorder="1" applyAlignment="1">
      <alignment horizontal="left" vertical="center" wrapText="1" readingOrder="1"/>
    </xf>
    <xf numFmtId="0" fontId="16" fillId="4" borderId="1" xfId="0" applyFont="1" applyFill="1" applyBorder="1" applyAlignment="1">
      <alignment horizontal="center" vertical="center" wrapText="1"/>
    </xf>
    <xf numFmtId="2" fontId="16" fillId="4" borderId="1" xfId="0" applyNumberFormat="1" applyFont="1" applyFill="1" applyBorder="1" applyAlignment="1">
      <alignment horizontal="center" vertical="center" wrapText="1"/>
    </xf>
    <xf numFmtId="44" fontId="2" fillId="0" borderId="1" xfId="11" applyFont="1" applyBorder="1"/>
    <xf numFmtId="0" fontId="7" fillId="4" borderId="1" xfId="9" applyFill="1" applyBorder="1" applyAlignment="1">
      <alignment horizontal="center" vertical="center"/>
    </xf>
    <xf numFmtId="0" fontId="12" fillId="0" borderId="1" xfId="9" applyFont="1" applyBorder="1" applyAlignment="1">
      <alignment horizontal="center" vertical="center" wrapText="1"/>
    </xf>
    <xf numFmtId="0" fontId="18" fillId="0" borderId="4" xfId="9" applyFont="1" applyBorder="1" applyAlignment="1">
      <alignment horizontal="center" vertical="center"/>
    </xf>
    <xf numFmtId="0" fontId="1" fillId="0" borderId="1" xfId="9" applyFont="1" applyBorder="1" applyAlignment="1">
      <alignment horizontal="center" vertical="center"/>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1" xfId="9" applyFont="1" applyBorder="1" applyAlignment="1">
      <alignment horizontal="center" vertical="center"/>
    </xf>
  </cellXfs>
  <cellStyles count="12">
    <cellStyle name="Comma" xfId="10" builtinId="3"/>
    <cellStyle name="Comma 2" xfId="2" xr:uid="{2AA2E0E6-B0B1-46CA-9127-16800E6B0C99}"/>
    <cellStyle name="Comma 3" xfId="6" xr:uid="{00000000-0005-0000-0000-000035000000}"/>
    <cellStyle name="Currency" xfId="11" builtinId="4"/>
    <cellStyle name="Normal" xfId="0" builtinId="0"/>
    <cellStyle name="Normal 2" xfId="4" xr:uid="{1065E8A0-5091-4787-ADD8-9FF528E7F3F1}"/>
    <cellStyle name="Normal 2 2" xfId="8" xr:uid="{00000000-0005-0000-0000-000002000000}"/>
    <cellStyle name="Normal 3" xfId="7" xr:uid="{00000000-0005-0000-0000-000003000000}"/>
    <cellStyle name="Normal 4" xfId="5" xr:uid="{00000000-0005-0000-0000-000036000000}"/>
    <cellStyle name="Normal 5" xfId="9" xr:uid="{CE358033-4F34-4AC4-8969-49B7C569338B}"/>
    <cellStyle name="Percent 2" xfId="3" xr:uid="{8E43634C-F843-4E15-9411-2FC0AFC0AAE9}"/>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DFE369C7-973B-4971-AFDE-FA1E0FE76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DD139717-3A8D-4304-8A73-14BCC163EA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1811724-D664-4FA1-BF10-09A9597220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623BBA81-8D2F-443F-90BC-864610E220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CE987B5D-8E87-4400-AC4C-11413C8F1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8B33AA94-A488-4DF4-B197-351210EBFB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872916E-3A42-4B4A-8312-77926433F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BB4C69F2-D708-4D3F-B086-61FD8956F6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14FE7622-1CF4-40C5-887D-1BD44B84D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5EE49307-9C6D-47FE-8DAD-95B271432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7062D1AF-9730-4BC6-BD0B-28E2999743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2DF77C2B-906A-4BDC-8588-21CDCDF7BC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mission\Application%20Data\Microsoft\Excel\090807%20-%20Devis%20Maes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71D0-BC91-41BE-B80B-9C22C472F1E0}">
  <sheetPr>
    <tabColor rgb="FF00B050"/>
  </sheetPr>
  <dimension ref="A1:J18"/>
  <sheetViews>
    <sheetView tabSelected="1" view="pageBreakPreview" topLeftCell="A13" zoomScale="85" zoomScaleNormal="100" zoomScaleSheetLayoutView="80" workbookViewId="0">
      <selection activeCell="E3" sqref="E3:F14"/>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0" style="1" hidden="1" customWidth="1"/>
    <col min="9" max="9" width="10.08984375" style="1" hidden="1" customWidth="1"/>
    <col min="10" max="16384" width="9.08984375" style="1"/>
  </cols>
  <sheetData>
    <row r="1" spans="1:10" ht="35.25" customHeight="1">
      <c r="A1" s="41" t="s">
        <v>10</v>
      </c>
      <c r="B1" s="42"/>
      <c r="C1" s="42"/>
      <c r="D1" s="42"/>
      <c r="E1" s="42"/>
      <c r="F1" s="39"/>
    </row>
    <row r="2" spans="1:10" s="4" customFormat="1" ht="43.5">
      <c r="A2" s="12" t="s">
        <v>17</v>
      </c>
      <c r="B2" s="12" t="s">
        <v>1</v>
      </c>
      <c r="C2" s="12" t="s">
        <v>12</v>
      </c>
      <c r="D2" s="12" t="s">
        <v>11</v>
      </c>
      <c r="E2" s="38" t="s">
        <v>34</v>
      </c>
      <c r="F2" s="12" t="s">
        <v>16</v>
      </c>
      <c r="G2" s="13" t="s">
        <v>11</v>
      </c>
      <c r="H2" s="14" t="s">
        <v>13</v>
      </c>
      <c r="I2" s="13" t="s">
        <v>16</v>
      </c>
    </row>
    <row r="3" spans="1:10" ht="21" customHeight="1">
      <c r="A3" s="15">
        <v>1</v>
      </c>
      <c r="B3" s="16" t="s">
        <v>9</v>
      </c>
      <c r="C3" s="6" t="s">
        <v>4</v>
      </c>
      <c r="D3" s="37">
        <v>4</v>
      </c>
      <c r="E3" s="36"/>
      <c r="F3" s="36"/>
      <c r="G3" s="2">
        <v>4</v>
      </c>
      <c r="H3" s="9">
        <v>5</v>
      </c>
      <c r="I3" s="9">
        <f t="shared" ref="I3:I7" si="0">G3*H3</f>
        <v>20</v>
      </c>
    </row>
    <row r="4" spans="1:10" ht="56">
      <c r="A4" s="15">
        <v>2</v>
      </c>
      <c r="B4" s="30" t="s">
        <v>26</v>
      </c>
      <c r="C4" s="6" t="s">
        <v>3</v>
      </c>
      <c r="D4" s="37">
        <v>0.183</v>
      </c>
      <c r="E4" s="36"/>
      <c r="F4" s="36"/>
      <c r="G4" s="2"/>
      <c r="H4" s="9"/>
      <c r="I4" s="9"/>
    </row>
    <row r="5" spans="1:10" ht="18" customHeight="1">
      <c r="A5" s="15">
        <v>3</v>
      </c>
      <c r="B5" s="18" t="s">
        <v>6</v>
      </c>
      <c r="C5" s="6" t="s">
        <v>3</v>
      </c>
      <c r="D5" s="37">
        <v>0.4</v>
      </c>
      <c r="E5" s="36"/>
      <c r="F5" s="36"/>
      <c r="G5" s="2">
        <v>0</v>
      </c>
      <c r="H5" s="9">
        <v>30</v>
      </c>
      <c r="I5" s="9">
        <f t="shared" si="0"/>
        <v>0</v>
      </c>
    </row>
    <row r="6" spans="1:10" ht="22.5" customHeight="1">
      <c r="A6" s="15">
        <v>4</v>
      </c>
      <c r="B6" s="29" t="s">
        <v>25</v>
      </c>
      <c r="C6" s="7" t="s">
        <v>3</v>
      </c>
      <c r="D6" s="37">
        <v>1.7</v>
      </c>
      <c r="E6" s="36"/>
      <c r="F6" s="36"/>
      <c r="G6" s="2">
        <f>(0.4*0.4+0.25*1.2)*3.5+0.3*0.3*0.3*5+0.4*0.4*0.25*2</f>
        <v>1.8250000000000002</v>
      </c>
      <c r="H6" s="9">
        <v>60</v>
      </c>
      <c r="I6" s="9">
        <f t="shared" si="0"/>
        <v>109.50000000000001</v>
      </c>
    </row>
    <row r="7" spans="1:10" ht="19.5" customHeight="1">
      <c r="A7" s="15">
        <v>5</v>
      </c>
      <c r="B7" s="29" t="s">
        <v>23</v>
      </c>
      <c r="C7" s="7" t="s">
        <v>4</v>
      </c>
      <c r="D7" s="5">
        <v>15</v>
      </c>
      <c r="E7" s="36"/>
      <c r="F7" s="36"/>
      <c r="G7" s="28">
        <f>3.5*1.05+3.4*2*0.4+3.5*0.8+0.8*0.25*2+0.3*0.3*4*4</f>
        <v>11.035</v>
      </c>
      <c r="H7" s="9">
        <v>10</v>
      </c>
      <c r="I7" s="9">
        <f t="shared" si="0"/>
        <v>110.35</v>
      </c>
      <c r="J7" s="27"/>
    </row>
    <row r="8" spans="1:10" ht="78" customHeight="1">
      <c r="A8" s="15">
        <v>6</v>
      </c>
      <c r="B8" s="30" t="s">
        <v>24</v>
      </c>
      <c r="C8" s="40" t="s">
        <v>36</v>
      </c>
      <c r="D8" s="5">
        <v>1</v>
      </c>
      <c r="E8" s="36"/>
      <c r="F8" s="36"/>
      <c r="G8" s="28">
        <v>1</v>
      </c>
      <c r="H8" s="9">
        <v>6.15</v>
      </c>
      <c r="I8" s="9">
        <f t="shared" ref="I8" si="1">G8*H8</f>
        <v>6.15</v>
      </c>
    </row>
    <row r="9" spans="1:10" ht="19.5" customHeight="1">
      <c r="A9" s="15">
        <v>7</v>
      </c>
      <c r="B9" s="33" t="s">
        <v>29</v>
      </c>
      <c r="C9" s="7" t="s">
        <v>3</v>
      </c>
      <c r="D9" s="5">
        <v>1</v>
      </c>
      <c r="E9" s="36"/>
      <c r="F9" s="36"/>
      <c r="G9" s="28"/>
      <c r="H9" s="9"/>
      <c r="I9" s="9"/>
    </row>
    <row r="10" spans="1:10" ht="28.5" customHeight="1">
      <c r="A10" s="15">
        <v>8</v>
      </c>
      <c r="B10" s="33" t="s">
        <v>30</v>
      </c>
      <c r="C10" s="32" t="s">
        <v>27</v>
      </c>
      <c r="D10" s="5">
        <v>3</v>
      </c>
      <c r="E10" s="36"/>
      <c r="F10" s="36"/>
      <c r="G10" s="28"/>
      <c r="H10" s="9"/>
      <c r="I10" s="9"/>
    </row>
    <row r="11" spans="1:10" ht="30" customHeight="1">
      <c r="A11" s="15">
        <v>9</v>
      </c>
      <c r="B11" s="31" t="s">
        <v>31</v>
      </c>
      <c r="C11" s="32" t="s">
        <v>27</v>
      </c>
      <c r="D11" s="5">
        <v>1</v>
      </c>
      <c r="E11" s="36"/>
      <c r="F11" s="36"/>
      <c r="G11" s="28"/>
      <c r="H11" s="9"/>
      <c r="I11" s="9"/>
    </row>
    <row r="12" spans="1:10" ht="18.75" customHeight="1">
      <c r="A12" s="15">
        <v>10</v>
      </c>
      <c r="B12" s="33" t="s">
        <v>32</v>
      </c>
      <c r="C12" s="34" t="s">
        <v>3</v>
      </c>
      <c r="D12" s="35">
        <v>0.25600000000000001</v>
      </c>
      <c r="E12" s="36"/>
      <c r="F12" s="36"/>
      <c r="G12" s="28"/>
      <c r="H12" s="9"/>
      <c r="I12" s="9"/>
    </row>
    <row r="13" spans="1:10" ht="20.25" customHeight="1">
      <c r="A13" s="15">
        <v>11</v>
      </c>
      <c r="B13" s="33" t="s">
        <v>33</v>
      </c>
      <c r="C13" s="34" t="s">
        <v>3</v>
      </c>
      <c r="D13" s="35">
        <v>0.51200000000000001</v>
      </c>
      <c r="E13" s="36"/>
      <c r="F13" s="36"/>
      <c r="G13" s="28"/>
      <c r="H13" s="9"/>
      <c r="I13" s="9"/>
    </row>
    <row r="14" spans="1:10" ht="50">
      <c r="A14" s="15">
        <v>12</v>
      </c>
      <c r="B14" s="33" t="s">
        <v>28</v>
      </c>
      <c r="C14" s="34" t="s">
        <v>36</v>
      </c>
      <c r="D14" s="5">
        <v>1</v>
      </c>
      <c r="E14" s="36"/>
      <c r="F14" s="36"/>
      <c r="G14" s="28"/>
      <c r="H14" s="9"/>
      <c r="I14" s="9"/>
    </row>
    <row r="15" spans="1:10" ht="21" customHeight="1">
      <c r="A15" s="12"/>
      <c r="B15" s="12" t="s">
        <v>22</v>
      </c>
      <c r="C15" s="20"/>
      <c r="D15" s="20" t="s">
        <v>0</v>
      </c>
      <c r="E15" s="9"/>
      <c r="F15" s="21">
        <f>SUM(F3:F14)</f>
        <v>0</v>
      </c>
      <c r="G15" s="20" t="s">
        <v>0</v>
      </c>
      <c r="H15" s="21"/>
      <c r="I15" s="21">
        <f>SUM(I3:I14)</f>
        <v>246</v>
      </c>
    </row>
    <row r="16" spans="1:10" ht="21" customHeight="1">
      <c r="A16" s="12"/>
      <c r="B16" s="12" t="s">
        <v>35</v>
      </c>
      <c r="C16" s="20"/>
      <c r="D16" s="20" t="s">
        <v>0</v>
      </c>
      <c r="E16" s="9"/>
      <c r="F16" s="21">
        <f>F15*2</f>
        <v>0</v>
      </c>
      <c r="G16" s="20" t="s">
        <v>0</v>
      </c>
      <c r="H16" s="21"/>
      <c r="I16" s="21">
        <f>SUM(I4:I15)</f>
        <v>472</v>
      </c>
    </row>
    <row r="17" spans="7:8" ht="16.5">
      <c r="G17" s="23"/>
      <c r="H17" s="24"/>
    </row>
    <row r="18" spans="7:8" ht="16.5">
      <c r="G18" s="23"/>
      <c r="H18" s="24"/>
    </row>
  </sheetData>
  <mergeCells count="1">
    <mergeCell ref="A1:E1"/>
  </mergeCells>
  <printOptions horizontalCentered="1"/>
  <pageMargins left="0.7" right="0.7" top="0.75" bottom="0.75" header="0.3" footer="0.3"/>
  <pageSetup paperSize="9" scale="94" orientation="landscape" r:id="rId1"/>
  <headerFooter>
    <oddFooter>Page &amp;P of &amp;N</oddFooter>
  </headerFooter>
  <rowBreaks count="2" manualBreakCount="2">
    <brk id="17" max="5" man="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7FE4-BCB9-4D08-A019-DDB192EF2C4B}">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2DCF-534D-459D-82B6-B616D638C4B9}">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2A77-F28A-4E96-9243-C4A5FD497CF7}">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98B0-FAAF-41C9-82FC-5C8FAB417061}">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31AF-09A1-4271-9A1A-A4ACEBEF27E4}">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F2CB-7245-4F54-9094-49773B9F8708}">
  <sheetPr>
    <tabColor rgb="FF00B050"/>
  </sheetPr>
  <dimension ref="A1:J11"/>
  <sheetViews>
    <sheetView zoomScale="70" zoomScaleNormal="70" workbookViewId="0">
      <selection activeCell="J8" sqref="J8"/>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9.08984375" style="1"/>
    <col min="9" max="9" width="14.08984375" style="1" bestFit="1" customWidth="1"/>
    <col min="10" max="10" width="12.453125" style="1" customWidth="1"/>
    <col min="11" max="16384" width="9.08984375" style="1"/>
  </cols>
  <sheetData>
    <row r="1" spans="1:10">
      <c r="A1" s="43" t="s">
        <v>10</v>
      </c>
      <c r="B1" s="43"/>
      <c r="C1" s="43"/>
      <c r="D1" s="43"/>
      <c r="E1" s="43"/>
      <c r="F1" s="43"/>
    </row>
    <row r="2" spans="1:10" s="4" customFormat="1" ht="43.5">
      <c r="A2" s="12" t="s">
        <v>17</v>
      </c>
      <c r="B2" s="13" t="s">
        <v>1</v>
      </c>
      <c r="C2" s="13" t="s">
        <v>12</v>
      </c>
      <c r="D2" s="13" t="s">
        <v>11</v>
      </c>
      <c r="E2" s="14" t="s">
        <v>13</v>
      </c>
      <c r="F2" s="13" t="s">
        <v>16</v>
      </c>
      <c r="G2" s="13" t="s">
        <v>11</v>
      </c>
      <c r="H2" s="14" t="s">
        <v>13</v>
      </c>
      <c r="I2" s="13" t="s">
        <v>16</v>
      </c>
      <c r="J2" s="26" t="s">
        <v>20</v>
      </c>
    </row>
    <row r="3" spans="1:10">
      <c r="A3" s="15">
        <v>1</v>
      </c>
      <c r="B3" s="16" t="s">
        <v>9</v>
      </c>
      <c r="C3" s="6" t="s">
        <v>4</v>
      </c>
      <c r="D3" s="2"/>
      <c r="E3" s="9"/>
      <c r="F3" s="9">
        <f>'Hand Washing Station'!F3+Qaramqol!F3+'Khwaja Sabzposh'!F3+Pashtonkot!F3+Belchiragh!F3+Qaisar!F3</f>
        <v>100</v>
      </c>
      <c r="G3" s="2"/>
      <c r="H3" s="9"/>
      <c r="I3" s="9">
        <f>'Hand Washing Station'!I3+Qaramqol!I3+'Khwaja Sabzposh'!I3+Pashtonkot!I3+Belchiragh!I3+Qaisar!I3</f>
        <v>120</v>
      </c>
      <c r="J3" s="27" t="s">
        <v>21</v>
      </c>
    </row>
    <row r="4" spans="1:10">
      <c r="A4" s="17">
        <v>2</v>
      </c>
      <c r="B4" s="18" t="s">
        <v>5</v>
      </c>
      <c r="C4" s="6" t="s">
        <v>3</v>
      </c>
      <c r="D4" s="2"/>
      <c r="E4" s="9"/>
      <c r="F4" s="9" t="e">
        <f>'Hand Washing Station'!#REF!+Qaramqol!F4+'Khwaja Sabzposh'!F4+Pashtonkot!F4+Belchiragh!F4+Qaisar!F4</f>
        <v>#REF!</v>
      </c>
      <c r="G4" s="2"/>
      <c r="H4" s="9"/>
      <c r="I4" s="9" t="e">
        <f>'Hand Washing Station'!#REF!+Qaramqol!I4+'Khwaja Sabzposh'!I4+Pashtonkot!I4+Belchiragh!I4+Qaisar!I4</f>
        <v>#REF!</v>
      </c>
      <c r="J4" s="27" t="s">
        <v>21</v>
      </c>
    </row>
    <row r="5" spans="1:10">
      <c r="A5" s="17">
        <v>3</v>
      </c>
      <c r="B5" s="18" t="s">
        <v>6</v>
      </c>
      <c r="C5" s="6" t="s">
        <v>3</v>
      </c>
      <c r="D5" s="2"/>
      <c r="E5" s="9"/>
      <c r="F5" s="9">
        <f>'Hand Washing Station'!F5+Qaramqol!F5+'Khwaja Sabzposh'!F5+Pashtonkot!F5+Belchiragh!F5+Qaisar!F5</f>
        <v>60</v>
      </c>
      <c r="G5" s="2"/>
      <c r="H5" s="9"/>
      <c r="I5" s="9">
        <f>'Hand Washing Station'!I5+Qaramqol!I5+'Khwaja Sabzposh'!I5+Pashtonkot!I5+Belchiragh!I5+Qaisar!I5</f>
        <v>60</v>
      </c>
      <c r="J5" s="27" t="s">
        <v>21</v>
      </c>
    </row>
    <row r="6" spans="1:10" ht="159" customHeight="1">
      <c r="A6" s="15">
        <v>4</v>
      </c>
      <c r="B6" s="16" t="s">
        <v>8</v>
      </c>
      <c r="C6" s="5" t="s">
        <v>2</v>
      </c>
      <c r="D6" s="3"/>
      <c r="E6" s="10"/>
      <c r="F6" s="9" t="e">
        <f>'Hand Washing Station'!#REF!+Qaramqol!F6+'Khwaja Sabzposh'!F6+Pashtonkot!F6+Belchiragh!F6+Qaisar!F6</f>
        <v>#REF!</v>
      </c>
      <c r="G6" s="25"/>
      <c r="H6" s="10"/>
      <c r="I6" s="9" t="e">
        <f>'Hand Washing Station'!#REF!+Qaramqol!I6+'Khwaja Sabzposh'!I6+Pashtonkot!I6+Belchiragh!I6+Qaisar!I6</f>
        <v>#REF!</v>
      </c>
      <c r="J6" s="27" t="s">
        <v>21</v>
      </c>
    </row>
    <row r="7" spans="1:10">
      <c r="A7" s="7">
        <v>5</v>
      </c>
      <c r="B7" s="19" t="s">
        <v>14</v>
      </c>
      <c r="C7" s="7" t="s">
        <v>15</v>
      </c>
      <c r="D7" s="2"/>
      <c r="E7" s="9"/>
      <c r="F7" s="9" t="e">
        <f>'Hand Washing Station'!#REF!+Qaramqol!F7+'Khwaja Sabzposh'!F7+Pashtonkot!F7+Belchiragh!F7+Qaisar!F7</f>
        <v>#REF!</v>
      </c>
      <c r="G7" s="2">
        <v>1</v>
      </c>
      <c r="H7" s="9">
        <v>20</v>
      </c>
      <c r="I7" s="9" t="e">
        <f>'Hand Washing Station'!#REF!+Qaramqol!I7+'Khwaja Sabzposh'!I7+Pashtonkot!I7+Belchiragh!I7+Qaisar!I7</f>
        <v>#REF!</v>
      </c>
      <c r="J7" s="27" t="s">
        <v>21</v>
      </c>
    </row>
    <row r="8" spans="1:10" ht="21" customHeight="1">
      <c r="A8" s="12"/>
      <c r="B8" s="12" t="s">
        <v>7</v>
      </c>
      <c r="C8" s="20"/>
      <c r="D8" s="20" t="s">
        <v>0</v>
      </c>
      <c r="E8" s="21"/>
      <c r="F8" s="22" t="e">
        <f>SUM(F3:F7)</f>
        <v>#REF!</v>
      </c>
      <c r="G8" s="20" t="s">
        <v>0</v>
      </c>
      <c r="H8" s="21"/>
      <c r="I8" s="22" t="e">
        <f>SUM(I3:I7)</f>
        <v>#REF!</v>
      </c>
    </row>
    <row r="9" spans="1:10">
      <c r="E9" s="8"/>
      <c r="F9" s="8"/>
    </row>
    <row r="10" spans="1:10" ht="16.5">
      <c r="G10" s="23" t="s">
        <v>18</v>
      </c>
      <c r="H10" s="24" t="e">
        <f>F8-I8</f>
        <v>#REF!</v>
      </c>
    </row>
    <row r="11" spans="1:10" ht="16.5">
      <c r="G11" s="23" t="s">
        <v>19</v>
      </c>
      <c r="H11" s="24" t="e">
        <f>H10*6</f>
        <v>#REF!</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pc="http://schemas.microsoft.com/office/infopath/2007/PartnerControl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13651D5F17AD43863627BF9C73A443" ma:contentTypeVersion="0" ma:contentTypeDescription="Create a new document." ma:contentTypeScope="" ma:versionID="c43b5146fb9f25ac0945201fd345e8e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EC5203-3003-469D-BF66-7AF8F79C1EE4}">
  <ds:schemaRefs>
    <ds:schemaRef ds:uri="http://schemas.microsoft.com/sharepoint/v3/contenttype/forms"/>
  </ds:schemaRefs>
</ds:datastoreItem>
</file>

<file path=customXml/itemProps2.xml><?xml version="1.0" encoding="utf-8"?>
<ds:datastoreItem xmlns:ds="http://schemas.openxmlformats.org/officeDocument/2006/customXml" ds:itemID="{5779C95A-FBB1-4C38-9B6A-B28762D77665}">
  <ds:schemaRef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3.xml><?xml version="1.0" encoding="utf-8"?>
<ds:datastoreItem xmlns:ds="http://schemas.openxmlformats.org/officeDocument/2006/customXml" ds:itemID="{2F26772F-4862-4AFB-9250-5A3C41EBF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Hand Washing Station</vt:lpstr>
      <vt:lpstr>Qaramqol</vt:lpstr>
      <vt:lpstr>Khwaja Sabzposh</vt:lpstr>
      <vt:lpstr>Pashtonkot</vt:lpstr>
      <vt:lpstr>Belchiragh</vt:lpstr>
      <vt:lpstr>Qaisar</vt:lpstr>
      <vt:lpstr>Total</vt:lpstr>
      <vt:lpstr>Belchiragh!Print_Area</vt:lpstr>
      <vt:lpstr>'Hand Washing Station'!Print_Area</vt:lpstr>
      <vt:lpstr>'Khwaja Sabzposh'!Print_Area</vt:lpstr>
      <vt:lpstr>Pashtonkot!Print_Area</vt:lpstr>
      <vt:lpstr>Qaisar!Print_Area</vt:lpstr>
      <vt:lpstr>Qaramqol!Print_Area</vt:lpstr>
      <vt:lpstr>Total!Print_Area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Nasiry, Omaid</cp:lastModifiedBy>
  <cp:lastPrinted>2023-11-09T10:26:39Z</cp:lastPrinted>
  <dcterms:created xsi:type="dcterms:W3CDTF">2008-12-04T14:58:20Z</dcterms:created>
  <dcterms:modified xsi:type="dcterms:W3CDTF">2026-06-22T05:23:48Z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0x0101008E13651D5F17AD43863627BF9C73A443</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SC-PR-07 - Procurement Request (v1.1).xlsx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
  </property>
  <property fmtid="{D5CDD505-2E9C-101B-9397-08002B2CF9AE}" pid="16" name="SCITaxPrimaryTheme">
    <vt:lpwstr/>
  </property>
  <property fmtid="{D5CDD505-2E9C-101B-9397-08002B2CF9AE}" pid="17" name="SCITaxPrimaryDepartment">
    <vt:lpwstr/>
  </property>
</Properties>
</file>